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ERVICES\DBER\ECHANGES\5_SAFA\3_ACHATS\1_Marchés - Accords Cadres\2026AC000041_Maintenance Agribalyse\1_Consultation\"/>
    </mc:Choice>
  </mc:AlternateContent>
  <xr:revisionPtr revIDLastSave="0" documentId="13_ncr:1_{AE192287-B85D-4C6F-B0F5-A363E9439EB8}" xr6:coauthVersionLast="47" xr6:coauthVersionMax="47" xr10:uidLastSave="{00000000-0000-0000-0000-000000000000}"/>
  <bookViews>
    <workbookView xWindow="-120" yWindow="-120" windowWidth="29040" windowHeight="15720" xr2:uid="{E309FE9D-4C79-4B6A-8E08-947A3199A8F5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7" i="1" l="1"/>
  <c r="D36" i="1"/>
  <c r="D35" i="1"/>
  <c r="K33" i="1"/>
  <c r="K26" i="1"/>
  <c r="K18" i="1"/>
  <c r="K13" i="1"/>
  <c r="E24" i="1"/>
  <c r="E13" i="1"/>
  <c r="K17" i="1"/>
  <c r="E18" i="1"/>
  <c r="E17" i="1" s="1"/>
  <c r="K34" i="1"/>
  <c r="K32" i="1"/>
  <c r="K31" i="1"/>
  <c r="K30" i="1"/>
  <c r="K29" i="1"/>
  <c r="K28" i="1"/>
  <c r="K27" i="1"/>
  <c r="K25" i="1"/>
  <c r="K24" i="1"/>
  <c r="K23" i="1"/>
  <c r="K22" i="1"/>
  <c r="K21" i="1"/>
  <c r="K20" i="1"/>
  <c r="K19" i="1"/>
  <c r="K15" i="1"/>
  <c r="K16" i="1"/>
  <c r="K14" i="1"/>
  <c r="E23" i="1"/>
  <c r="E22" i="1" s="1"/>
  <c r="E20" i="1"/>
  <c r="E21" i="1"/>
  <c r="E15" i="1"/>
  <c r="E16" i="1"/>
  <c r="E14" i="1"/>
  <c r="E19" i="1" l="1"/>
  <c r="K35" i="1" l="1"/>
  <c r="E25" i="1"/>
  <c r="E26" i="1" s="1"/>
  <c r="K36" i="1"/>
  <c r="K37" i="1" s="1"/>
</calcChain>
</file>

<file path=xl/sharedStrings.xml><?xml version="1.0" encoding="utf-8"?>
<sst xmlns="http://schemas.openxmlformats.org/spreadsheetml/2006/main" count="70" uniqueCount="65">
  <si>
    <t>TOTAL PRESTATION FORFAITAIRE HT</t>
  </si>
  <si>
    <t>TVA (à compléter) %</t>
  </si>
  <si>
    <t>TOTAL TTC</t>
  </si>
  <si>
    <t>CADRE DE DECOMPOSITION DES PRIX</t>
  </si>
  <si>
    <t>Le candidat présentera une proposition financière conforme au format ci-après.</t>
  </si>
  <si>
    <t>PRESTATIONS FORFAITAIRES</t>
  </si>
  <si>
    <t>PRESTATIONS UNITAIRES</t>
  </si>
  <si>
    <t>TOTAL MAXIMUM UNITAIRE HT</t>
  </si>
  <si>
    <t>TVA (à compléter)%</t>
  </si>
  <si>
    <t>TOTAL MAXIMUM UNITAIRE TTC</t>
  </si>
  <si>
    <t>TOTAL EUROS HT FORFAITAIRE+UNITAIRE</t>
  </si>
  <si>
    <t>TOTAL EUROS TTC FORFAITAIRE+UNITAIRE</t>
  </si>
  <si>
    <t>Description</t>
  </si>
  <si>
    <t>Type et niveau des intervenants</t>
  </si>
  <si>
    <t>Total Euros HT</t>
  </si>
  <si>
    <t>Prix unitaire Euros HT</t>
  </si>
  <si>
    <t>Total en Euros HT</t>
  </si>
  <si>
    <t>Coût journalier pour chaque intervenant</t>
  </si>
  <si>
    <t>Les montants ne doivent pas être arrondis.</t>
  </si>
  <si>
    <t>Dans le cadre d’une offre déposée par un groupement, merci de détailler les coûts  pour chaque prestataire (types et niveaux des intervenants), en adaptant éventuellement le format proposé ci-dessous.</t>
  </si>
  <si>
    <t xml:space="preserve">Tâche 1 :  Soutien à la gestion générale du projet </t>
  </si>
  <si>
    <t>Tâche1.1 : Prise de connaissance générale</t>
  </si>
  <si>
    <t>Tâche 1.2 : Réunions de suivi / Réunions du comité de pilotage / Echanges avec l'ADEME</t>
  </si>
  <si>
    <t>Tâche 1.5 : Rédaction de rapports annuels des tâches</t>
  </si>
  <si>
    <t xml:space="preserve">Tâche 2 : Maintenance évolutive et corrective de la base de données </t>
  </si>
  <si>
    <t>Tâche 3 : Développement et mise à jour des outils et de l’infrastructure logicielle pour faciliter la maintenance corrective de la base</t>
  </si>
  <si>
    <t>Tâche 3.3 : Analyse d'un changement de données d'arrière-plan</t>
  </si>
  <si>
    <t>Tâche 3.4 : Analyse technique d'un changement de logiciel</t>
  </si>
  <si>
    <t xml:space="preserve">Tâche 4 : Traitement et réponses aux sollicitations des usagers </t>
  </si>
  <si>
    <t>Tâche 4.2 : Mise à jour de la Foire Aux Questions</t>
  </si>
  <si>
    <t>Estimation du nombre de jour pour chaque intervenant</t>
  </si>
  <si>
    <t>Quantité estimative, non contractuelle, utilisée pour réaliser la comparaison des coûts des offres</t>
  </si>
  <si>
    <t>Tâches</t>
  </si>
  <si>
    <t>Tâche 1.3</t>
  </si>
  <si>
    <t>Tâche 1.4</t>
  </si>
  <si>
    <t>Tâche 2.2</t>
  </si>
  <si>
    <t>Tâche 2.3</t>
  </si>
  <si>
    <t>Tâche 2.4</t>
  </si>
  <si>
    <t>Tâche 3.1</t>
  </si>
  <si>
    <t>Tâche 3.2</t>
  </si>
  <si>
    <t>Tâche 3.3</t>
  </si>
  <si>
    <t>Tâche 3.4</t>
  </si>
  <si>
    <t>Tâche 4.1</t>
  </si>
  <si>
    <r>
      <t xml:space="preserve">Assistance aux utilisateurs
</t>
    </r>
    <r>
      <rPr>
        <i/>
        <sz val="10"/>
        <color theme="1"/>
        <rFont val="Arial"/>
        <family val="2"/>
      </rPr>
      <t>Unité = 50 tickets (=50 réponses à sollicitations)</t>
    </r>
  </si>
  <si>
    <t xml:space="preserve">Publication d’une nouvelle version de la base de données </t>
  </si>
  <si>
    <t>Webinaire de présentation des nouvelles données en français</t>
  </si>
  <si>
    <t>Webinaire de présentation des nouvelles données en anglais</t>
  </si>
  <si>
    <t xml:space="preserve">Mise à jour simple </t>
  </si>
  <si>
    <t>Mise à jour complexe</t>
  </si>
  <si>
    <t>Développement d’un outil simple</t>
  </si>
  <si>
    <t>Développement d’un outil complexe</t>
  </si>
  <si>
    <t>Changement de données d'arrière plan</t>
  </si>
  <si>
    <t>Transfert de logiciel</t>
  </si>
  <si>
    <r>
      <rPr>
        <sz val="10"/>
        <color rgb="FF000000"/>
        <rFont val="Arial"/>
        <family val="2"/>
      </rPr>
      <t xml:space="preserve">Participation aux réunions du Comité Scientifique et Technique du GIS et aux réunions du groupe utilisateurs </t>
    </r>
    <r>
      <rPr>
        <b/>
        <sz val="10"/>
        <color rgb="FF000000"/>
        <rFont val="Arial"/>
        <family val="2"/>
      </rPr>
      <t xml:space="preserve">
</t>
    </r>
    <r>
      <rPr>
        <i/>
        <sz val="10"/>
        <color rgb="FF000000"/>
        <rFont val="Arial"/>
        <family val="2"/>
      </rPr>
      <t>Unité = 1 réunion d'une journée</t>
    </r>
  </si>
  <si>
    <r>
      <t xml:space="preserve">Promotion d’Agribalyse par des interventions dans des colloques/réunions 
</t>
    </r>
    <r>
      <rPr>
        <i/>
        <sz val="10"/>
        <color rgb="FF000000"/>
        <rFont val="Arial"/>
        <family val="2"/>
      </rPr>
      <t>Unité = 1 intervention d'1 à 2h</t>
    </r>
  </si>
  <si>
    <r>
      <t xml:space="preserve">Promotion d’Agribalyse par l’animation de formation pour utilisateurs avancés
</t>
    </r>
    <r>
      <rPr>
        <i/>
        <sz val="10"/>
        <color rgb="FF000000"/>
        <rFont val="Arial"/>
        <family val="2"/>
      </rPr>
      <t>Unité = 1 formation d'une journée</t>
    </r>
  </si>
  <si>
    <r>
      <t xml:space="preserve">Corrections simples
</t>
    </r>
    <r>
      <rPr>
        <i/>
        <sz val="10"/>
        <color rgb="FF000000"/>
        <rFont val="Arial"/>
        <family val="2"/>
      </rPr>
      <t>unité = 1 correction</t>
    </r>
  </si>
  <si>
    <r>
      <t xml:space="preserve">Corrections complexes
</t>
    </r>
    <r>
      <rPr>
        <i/>
        <sz val="10"/>
        <color rgb="FF000000"/>
        <rFont val="Arial"/>
        <family val="2"/>
      </rPr>
      <t>unité = 1 correction</t>
    </r>
  </si>
  <si>
    <r>
      <t xml:space="preserve">Corrections très complexes
</t>
    </r>
    <r>
      <rPr>
        <i/>
        <sz val="10"/>
        <color rgb="FF000000"/>
        <rFont val="Arial"/>
        <family val="2"/>
      </rPr>
      <t>unité = 1 correction</t>
    </r>
  </si>
  <si>
    <r>
      <t xml:space="preserve">Intégration de nouveaux ICVs dans la base de données. 
</t>
    </r>
    <r>
      <rPr>
        <i/>
        <sz val="10"/>
        <color theme="1"/>
        <rFont val="Arial"/>
        <family val="2"/>
      </rPr>
      <t>Unité = jeu de 5 ICVs unitaires</t>
    </r>
  </si>
  <si>
    <t>TVA</t>
  </si>
  <si>
    <t>Tâche 2.1.b</t>
  </si>
  <si>
    <t>Tâche 2.1.a : Analyse des erreurs identifiées</t>
  </si>
  <si>
    <t>Tâche 1.6</t>
  </si>
  <si>
    <t xml:space="preserve">Service après-vente à la fin de l'exécution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</si>
</sst>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vertical="center"/>
    </xf>
    <xf numFmtId="0" fontId="7" fillId="4" borderId="5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164" fontId="5" fillId="2" borderId="10" xfId="0" applyNumberFormat="1" applyFont="1" applyFill="1" applyBorder="1" applyAlignment="1">
      <alignment horizontal="right" vertical="center" wrapText="1"/>
    </xf>
    <xf numFmtId="164" fontId="5" fillId="2" borderId="13" xfId="0" applyNumberFormat="1" applyFont="1" applyFill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164" fontId="6" fillId="2" borderId="10" xfId="0" applyNumberFormat="1" applyFont="1" applyFill="1" applyBorder="1" applyAlignment="1">
      <alignment horizontal="right" vertical="center" wrapText="1"/>
    </xf>
    <xf numFmtId="164" fontId="6" fillId="0" borderId="10" xfId="0" applyNumberFormat="1" applyFont="1" applyBorder="1" applyAlignment="1">
      <alignment horizontal="right" vertical="center" wrapText="1"/>
    </xf>
    <xf numFmtId="164" fontId="5" fillId="2" borderId="9" xfId="0" applyNumberFormat="1" applyFont="1" applyFill="1" applyBorder="1" applyAlignment="1">
      <alignment horizontal="right" vertical="center" wrapText="1"/>
    </xf>
    <xf numFmtId="164" fontId="7" fillId="2" borderId="4" xfId="0" applyNumberFormat="1" applyFont="1" applyFill="1" applyBorder="1"/>
    <xf numFmtId="0" fontId="1" fillId="0" borderId="0" xfId="0" applyFont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3" fillId="3" borderId="0" xfId="0" applyFont="1" applyFill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1ACA6-378F-4DBE-965B-2636FD12D657}">
  <sheetPr>
    <pageSetUpPr fitToPage="1"/>
  </sheetPr>
  <dimension ref="A2:K57"/>
  <sheetViews>
    <sheetView tabSelected="1" workbookViewId="0">
      <selection activeCell="D30" sqref="D30"/>
    </sheetView>
  </sheetViews>
  <sheetFormatPr baseColWidth="10" defaultRowHeight="14.25" x14ac:dyDescent="0.2"/>
  <cols>
    <col min="1" max="1" width="45.7109375" style="1" customWidth="1"/>
    <col min="2" max="2" width="23.5703125" style="1" customWidth="1"/>
    <col min="3" max="3" width="16.85546875" style="1" customWidth="1"/>
    <col min="4" max="4" width="15.85546875" style="1" customWidth="1"/>
    <col min="5" max="5" width="13" style="1" customWidth="1"/>
    <col min="6" max="7" width="11.42578125" style="1"/>
    <col min="8" max="8" width="36.5703125" style="1" customWidth="1"/>
    <col min="9" max="9" width="11.42578125" style="1"/>
    <col min="10" max="10" width="23.28515625" style="1" customWidth="1"/>
    <col min="11" max="16384" width="11.42578125" style="1"/>
  </cols>
  <sheetData>
    <row r="2" spans="1:11" ht="18" x14ac:dyDescent="0.25">
      <c r="A2" s="26" t="s">
        <v>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4" spans="1:11" x14ac:dyDescent="0.2">
      <c r="A4" s="27" t="s">
        <v>4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6" spans="1:11" ht="15" x14ac:dyDescent="0.25">
      <c r="A6" s="2" t="s">
        <v>18</v>
      </c>
    </row>
    <row r="7" spans="1:11" ht="66.75" customHeight="1" x14ac:dyDescent="0.2">
      <c r="A7" s="21" t="s">
        <v>19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1" ht="30" customHeight="1" x14ac:dyDescent="0.2">
      <c r="A8" s="32" t="s">
        <v>5</v>
      </c>
      <c r="B8" s="32"/>
      <c r="C8" s="32"/>
      <c r="D8" s="32"/>
      <c r="E8" s="32"/>
      <c r="G8" s="32" t="s">
        <v>6</v>
      </c>
      <c r="H8" s="32"/>
      <c r="I8" s="32"/>
      <c r="J8" s="32"/>
      <c r="K8" s="32"/>
    </row>
    <row r="9" spans="1:11" ht="15" thickBot="1" x14ac:dyDescent="0.25"/>
    <row r="10" spans="1:11" ht="21.75" customHeight="1" thickBot="1" x14ac:dyDescent="0.25">
      <c r="A10" s="35" t="s">
        <v>12</v>
      </c>
      <c r="B10" s="36" t="s">
        <v>13</v>
      </c>
      <c r="C10" s="36" t="s">
        <v>17</v>
      </c>
      <c r="D10" s="36" t="s">
        <v>30</v>
      </c>
      <c r="E10" s="37" t="s">
        <v>14</v>
      </c>
      <c r="G10" s="39" t="s">
        <v>32</v>
      </c>
      <c r="H10" s="39" t="s">
        <v>12</v>
      </c>
      <c r="I10" s="39" t="s">
        <v>15</v>
      </c>
      <c r="J10" s="39" t="s">
        <v>31</v>
      </c>
      <c r="K10" s="39" t="s">
        <v>16</v>
      </c>
    </row>
    <row r="11" spans="1:11" ht="21.75" customHeight="1" thickBot="1" x14ac:dyDescent="0.25">
      <c r="A11" s="33"/>
      <c r="B11" s="34"/>
      <c r="C11" s="34"/>
      <c r="D11" s="34"/>
      <c r="E11" s="38"/>
      <c r="G11" s="39"/>
      <c r="H11" s="39"/>
      <c r="I11" s="39"/>
      <c r="J11" s="39"/>
      <c r="K11" s="39"/>
    </row>
    <row r="12" spans="1:11" ht="21.75" customHeight="1" thickBot="1" x14ac:dyDescent="0.25">
      <c r="A12" s="33"/>
      <c r="B12" s="34"/>
      <c r="C12" s="34"/>
      <c r="D12" s="34"/>
      <c r="E12" s="38"/>
      <c r="G12" s="39"/>
      <c r="H12" s="39"/>
      <c r="I12" s="39"/>
      <c r="J12" s="39"/>
      <c r="K12" s="39"/>
    </row>
    <row r="13" spans="1:11" ht="15" customHeight="1" x14ac:dyDescent="0.2">
      <c r="A13" s="33" t="s">
        <v>20</v>
      </c>
      <c r="B13" s="34"/>
      <c r="C13" s="34"/>
      <c r="D13" s="34"/>
      <c r="E13" s="11">
        <f>SUM(E14:E16)</f>
        <v>0</v>
      </c>
      <c r="G13" s="35" t="s">
        <v>20</v>
      </c>
      <c r="H13" s="36"/>
      <c r="I13" s="36"/>
      <c r="J13" s="36"/>
      <c r="K13" s="19">
        <f>SUM(K14:K17)</f>
        <v>0</v>
      </c>
    </row>
    <row r="14" spans="1:11" ht="51" x14ac:dyDescent="0.2">
      <c r="A14" s="22" t="s">
        <v>21</v>
      </c>
      <c r="B14" s="9"/>
      <c r="C14" s="9"/>
      <c r="D14" s="9"/>
      <c r="E14" s="18">
        <f>C14*D14</f>
        <v>0</v>
      </c>
      <c r="G14" s="6" t="s">
        <v>33</v>
      </c>
      <c r="H14" s="7" t="s">
        <v>53</v>
      </c>
      <c r="I14" s="8"/>
      <c r="J14" s="9">
        <v>12</v>
      </c>
      <c r="K14" s="18">
        <f>I14*J14</f>
        <v>0</v>
      </c>
    </row>
    <row r="15" spans="1:11" ht="38.25" x14ac:dyDescent="0.2">
      <c r="A15" s="22" t="s">
        <v>22</v>
      </c>
      <c r="B15" s="9"/>
      <c r="C15" s="9"/>
      <c r="D15" s="9"/>
      <c r="E15" s="18">
        <f t="shared" ref="E15:E21" si="0">C15*D15</f>
        <v>0</v>
      </c>
      <c r="G15" s="40" t="s">
        <v>34</v>
      </c>
      <c r="H15" s="10" t="s">
        <v>54</v>
      </c>
      <c r="I15" s="8"/>
      <c r="J15" s="9">
        <v>4</v>
      </c>
      <c r="K15" s="18">
        <f t="shared" ref="K15:K34" si="1">I15*J15</f>
        <v>0</v>
      </c>
    </row>
    <row r="16" spans="1:11" ht="38.25" x14ac:dyDescent="0.2">
      <c r="A16" s="22" t="s">
        <v>23</v>
      </c>
      <c r="B16" s="9"/>
      <c r="C16" s="9"/>
      <c r="D16" s="9"/>
      <c r="E16" s="18">
        <f t="shared" si="0"/>
        <v>0</v>
      </c>
      <c r="G16" s="40"/>
      <c r="H16" s="10" t="s">
        <v>55</v>
      </c>
      <c r="I16" s="8"/>
      <c r="J16" s="9">
        <v>3</v>
      </c>
      <c r="K16" s="18">
        <f t="shared" si="1"/>
        <v>0</v>
      </c>
    </row>
    <row r="17" spans="1:11" ht="15.75" customHeight="1" x14ac:dyDescent="0.2">
      <c r="A17" s="33" t="s">
        <v>24</v>
      </c>
      <c r="B17" s="34"/>
      <c r="C17" s="34"/>
      <c r="D17" s="34"/>
      <c r="E17" s="11">
        <f>SUM(E18)</f>
        <v>0</v>
      </c>
      <c r="G17" s="23" t="s">
        <v>63</v>
      </c>
      <c r="H17" s="10" t="s">
        <v>64</v>
      </c>
      <c r="I17" s="8"/>
      <c r="J17" s="9">
        <v>1</v>
      </c>
      <c r="K17" s="18">
        <f t="shared" si="1"/>
        <v>0</v>
      </c>
    </row>
    <row r="18" spans="1:11" x14ac:dyDescent="0.2">
      <c r="A18" s="22" t="s">
        <v>62</v>
      </c>
      <c r="B18" s="9"/>
      <c r="C18" s="9"/>
      <c r="D18" s="9"/>
      <c r="E18" s="18">
        <f>C18*D18</f>
        <v>0</v>
      </c>
      <c r="G18" s="41" t="s">
        <v>24</v>
      </c>
      <c r="H18" s="42"/>
      <c r="I18" s="42"/>
      <c r="J18" s="42"/>
      <c r="K18" s="11">
        <f>SUM(K19:K25)</f>
        <v>0</v>
      </c>
    </row>
    <row r="19" spans="1:11" ht="27" customHeight="1" x14ac:dyDescent="0.2">
      <c r="A19" s="33" t="s">
        <v>25</v>
      </c>
      <c r="B19" s="34"/>
      <c r="C19" s="34"/>
      <c r="D19" s="34"/>
      <c r="E19" s="11">
        <f>SUM(E20:E21)</f>
        <v>0</v>
      </c>
      <c r="G19" s="43" t="s">
        <v>61</v>
      </c>
      <c r="H19" s="10" t="s">
        <v>56</v>
      </c>
      <c r="I19" s="8"/>
      <c r="J19" s="9">
        <v>100</v>
      </c>
      <c r="K19" s="18">
        <f t="shared" si="1"/>
        <v>0</v>
      </c>
    </row>
    <row r="20" spans="1:11" ht="25.5" x14ac:dyDescent="0.2">
      <c r="A20" s="22" t="s">
        <v>26</v>
      </c>
      <c r="B20" s="9"/>
      <c r="C20" s="9"/>
      <c r="D20" s="9"/>
      <c r="E20" s="18">
        <f>C20*D20</f>
        <v>0</v>
      </c>
      <c r="G20" s="43"/>
      <c r="H20" s="10" t="s">
        <v>57</v>
      </c>
      <c r="I20" s="8"/>
      <c r="J20" s="9">
        <v>50</v>
      </c>
      <c r="K20" s="18">
        <f t="shared" si="1"/>
        <v>0</v>
      </c>
    </row>
    <row r="21" spans="1:11" ht="25.5" x14ac:dyDescent="0.2">
      <c r="A21" s="22" t="s">
        <v>27</v>
      </c>
      <c r="B21" s="9"/>
      <c r="C21" s="9"/>
      <c r="D21" s="9"/>
      <c r="E21" s="18">
        <f t="shared" si="0"/>
        <v>0</v>
      </c>
      <c r="G21" s="43"/>
      <c r="H21" s="10" t="s">
        <v>58</v>
      </c>
      <c r="I21" s="8"/>
      <c r="J21" s="9">
        <v>20</v>
      </c>
      <c r="K21" s="18">
        <f t="shared" si="1"/>
        <v>0</v>
      </c>
    </row>
    <row r="22" spans="1:11" ht="38.25" x14ac:dyDescent="0.2">
      <c r="A22" s="33" t="s">
        <v>28</v>
      </c>
      <c r="B22" s="34"/>
      <c r="C22" s="34"/>
      <c r="D22" s="34"/>
      <c r="E22" s="11">
        <f>SUM(E23)</f>
        <v>0</v>
      </c>
      <c r="G22" s="6" t="s">
        <v>35</v>
      </c>
      <c r="H22" s="13" t="s">
        <v>59</v>
      </c>
      <c r="I22" s="8"/>
      <c r="J22" s="14">
        <v>80</v>
      </c>
      <c r="K22" s="18">
        <f t="shared" si="1"/>
        <v>0</v>
      </c>
    </row>
    <row r="23" spans="1:11" ht="25.5" x14ac:dyDescent="0.2">
      <c r="A23" s="22" t="s">
        <v>29</v>
      </c>
      <c r="B23" s="9"/>
      <c r="C23" s="9"/>
      <c r="D23" s="9"/>
      <c r="E23" s="18">
        <f>C23*D23</f>
        <v>0</v>
      </c>
      <c r="G23" s="6" t="s">
        <v>36</v>
      </c>
      <c r="H23" s="5" t="s">
        <v>44</v>
      </c>
      <c r="I23" s="8"/>
      <c r="J23" s="15">
        <v>3</v>
      </c>
      <c r="K23" s="18">
        <f t="shared" si="1"/>
        <v>0</v>
      </c>
    </row>
    <row r="24" spans="1:11" ht="25.5" x14ac:dyDescent="0.2">
      <c r="A24" s="28" t="s">
        <v>0</v>
      </c>
      <c r="B24" s="29"/>
      <c r="C24" s="29"/>
      <c r="D24" s="29"/>
      <c r="E24" s="11">
        <f>+E19+E13+E22</f>
        <v>0</v>
      </c>
      <c r="G24" s="43" t="s">
        <v>37</v>
      </c>
      <c r="H24" s="5" t="s">
        <v>45</v>
      </c>
      <c r="I24" s="8"/>
      <c r="J24" s="15">
        <v>3</v>
      </c>
      <c r="K24" s="18">
        <f t="shared" si="1"/>
        <v>0</v>
      </c>
    </row>
    <row r="25" spans="1:11" ht="24.75" customHeight="1" x14ac:dyDescent="0.2">
      <c r="A25" s="28" t="s">
        <v>1</v>
      </c>
      <c r="B25" s="29"/>
      <c r="C25" s="29"/>
      <c r="D25" s="29"/>
      <c r="E25" s="17">
        <f>E24*0.2</f>
        <v>0</v>
      </c>
      <c r="G25" s="43"/>
      <c r="H25" s="5" t="s">
        <v>46</v>
      </c>
      <c r="I25" s="8"/>
      <c r="J25" s="15">
        <v>3</v>
      </c>
      <c r="K25" s="18">
        <f t="shared" si="1"/>
        <v>0</v>
      </c>
    </row>
    <row r="26" spans="1:11" ht="22.5" customHeight="1" thickBot="1" x14ac:dyDescent="0.25">
      <c r="A26" s="30" t="s">
        <v>2</v>
      </c>
      <c r="B26" s="31"/>
      <c r="C26" s="31"/>
      <c r="D26" s="31"/>
      <c r="E26" s="12">
        <f>SUM(E24:E25)</f>
        <v>0</v>
      </c>
      <c r="G26" s="24" t="s">
        <v>25</v>
      </c>
      <c r="H26" s="25"/>
      <c r="I26" s="25"/>
      <c r="J26" s="25"/>
      <c r="K26" s="11">
        <f>SUM(K27:K32)</f>
        <v>0</v>
      </c>
    </row>
    <row r="27" spans="1:11" ht="15.75" customHeight="1" x14ac:dyDescent="0.2">
      <c r="G27" s="43" t="s">
        <v>38</v>
      </c>
      <c r="H27" s="13" t="s">
        <v>47</v>
      </c>
      <c r="I27" s="8"/>
      <c r="J27" s="14">
        <v>3</v>
      </c>
      <c r="K27" s="18">
        <f t="shared" si="1"/>
        <v>0</v>
      </c>
    </row>
    <row r="28" spans="1:11" x14ac:dyDescent="0.2">
      <c r="G28" s="43"/>
      <c r="H28" s="13" t="s">
        <v>48</v>
      </c>
      <c r="I28" s="8"/>
      <c r="J28" s="14">
        <v>3</v>
      </c>
      <c r="K28" s="18">
        <f t="shared" si="1"/>
        <v>0</v>
      </c>
    </row>
    <row r="29" spans="1:11" ht="15" customHeight="1" x14ac:dyDescent="0.2">
      <c r="G29" s="43" t="s">
        <v>39</v>
      </c>
      <c r="H29" s="13" t="s">
        <v>49</v>
      </c>
      <c r="I29" s="8"/>
      <c r="J29" s="14">
        <v>2</v>
      </c>
      <c r="K29" s="18">
        <f t="shared" si="1"/>
        <v>0</v>
      </c>
    </row>
    <row r="30" spans="1:11" x14ac:dyDescent="0.2">
      <c r="G30" s="43"/>
      <c r="H30" s="13" t="s">
        <v>50</v>
      </c>
      <c r="I30" s="8"/>
      <c r="J30" s="14">
        <v>2</v>
      </c>
      <c r="K30" s="18">
        <f t="shared" si="1"/>
        <v>0</v>
      </c>
    </row>
    <row r="31" spans="1:11" s="3" customFormat="1" x14ac:dyDescent="0.2">
      <c r="A31" s="1"/>
      <c r="B31" s="1"/>
      <c r="C31" s="1"/>
      <c r="D31" s="1"/>
      <c r="G31" s="6" t="s">
        <v>40</v>
      </c>
      <c r="H31" s="13" t="s">
        <v>51</v>
      </c>
      <c r="I31" s="8"/>
      <c r="J31" s="14">
        <v>1</v>
      </c>
      <c r="K31" s="18">
        <f t="shared" si="1"/>
        <v>0</v>
      </c>
    </row>
    <row r="32" spans="1:11" s="3" customFormat="1" ht="15.75" customHeight="1" x14ac:dyDescent="0.25">
      <c r="G32" s="6" t="s">
        <v>41</v>
      </c>
      <c r="H32" s="13" t="s">
        <v>52</v>
      </c>
      <c r="I32" s="8"/>
      <c r="J32" s="14">
        <v>1</v>
      </c>
      <c r="K32" s="18">
        <f t="shared" si="1"/>
        <v>0</v>
      </c>
    </row>
    <row r="33" spans="1:11" s="3" customFormat="1" x14ac:dyDescent="0.2">
      <c r="B33" s="1"/>
      <c r="G33" s="41" t="s">
        <v>28</v>
      </c>
      <c r="H33" s="42"/>
      <c r="I33" s="42"/>
      <c r="J33" s="42"/>
      <c r="K33" s="11">
        <f>SUM(K34)</f>
        <v>0</v>
      </c>
    </row>
    <row r="34" spans="1:11" s="3" customFormat="1" ht="41.25" customHeight="1" thickBot="1" x14ac:dyDescent="0.3">
      <c r="G34" s="4" t="s">
        <v>42</v>
      </c>
      <c r="H34" s="5" t="s">
        <v>43</v>
      </c>
      <c r="I34" s="8"/>
      <c r="J34" s="9">
        <v>30</v>
      </c>
      <c r="K34" s="18">
        <f t="shared" si="1"/>
        <v>0</v>
      </c>
    </row>
    <row r="35" spans="1:11" s="3" customFormat="1" ht="15.75" customHeight="1" thickBot="1" x14ac:dyDescent="0.25">
      <c r="A35" s="44" t="s">
        <v>10</v>
      </c>
      <c r="B35" s="44"/>
      <c r="C35" s="44"/>
      <c r="D35" s="20">
        <f>+E24+K35</f>
        <v>0</v>
      </c>
      <c r="G35" s="28" t="s">
        <v>7</v>
      </c>
      <c r="H35" s="29"/>
      <c r="I35" s="29"/>
      <c r="J35" s="29"/>
      <c r="K35" s="11">
        <f>K13+K18+K26+K33</f>
        <v>0</v>
      </c>
    </row>
    <row r="36" spans="1:11" s="3" customFormat="1" ht="15" thickBot="1" x14ac:dyDescent="0.25">
      <c r="A36" s="45" t="s">
        <v>60</v>
      </c>
      <c r="B36" s="46"/>
      <c r="C36" s="47"/>
      <c r="D36" s="20">
        <f>D35*0.2</f>
        <v>0</v>
      </c>
      <c r="G36" s="28" t="s">
        <v>8</v>
      </c>
      <c r="H36" s="29"/>
      <c r="I36" s="29"/>
      <c r="J36" s="29"/>
      <c r="K36" s="11">
        <f>K35*0.2</f>
        <v>0</v>
      </c>
    </row>
    <row r="37" spans="1:11" s="3" customFormat="1" ht="15" thickBot="1" x14ac:dyDescent="0.25">
      <c r="A37" s="44" t="s">
        <v>11</v>
      </c>
      <c r="B37" s="44"/>
      <c r="C37" s="44"/>
      <c r="D37" s="20">
        <f>SUM(D35:D36)</f>
        <v>0</v>
      </c>
      <c r="G37" s="30" t="s">
        <v>9</v>
      </c>
      <c r="H37" s="31"/>
      <c r="I37" s="31"/>
      <c r="J37" s="31"/>
      <c r="K37" s="12">
        <f>SUM(K35:K36)</f>
        <v>0</v>
      </c>
    </row>
    <row r="38" spans="1:11" s="3" customFormat="1" x14ac:dyDescent="0.2">
      <c r="G38" s="1"/>
      <c r="H38" s="1"/>
      <c r="I38" s="1"/>
      <c r="J38" s="1"/>
      <c r="K38" s="1"/>
    </row>
    <row r="39" spans="1:11" s="3" customFormat="1" x14ac:dyDescent="0.2">
      <c r="G39" s="1"/>
      <c r="H39" s="1"/>
      <c r="I39" s="1"/>
      <c r="J39" s="1"/>
      <c r="K39" s="1"/>
    </row>
    <row r="40" spans="1:11" s="3" customFormat="1" x14ac:dyDescent="0.2">
      <c r="K40" s="1"/>
    </row>
    <row r="41" spans="1:11" s="3" customFormat="1" x14ac:dyDescent="0.2">
      <c r="K41" s="1"/>
    </row>
    <row r="42" spans="1:11" s="3" customFormat="1" x14ac:dyDescent="0.25"/>
    <row r="43" spans="1:11" s="3" customFormat="1" x14ac:dyDescent="0.25"/>
    <row r="44" spans="1:11" s="3" customFormat="1" x14ac:dyDescent="0.25"/>
    <row r="45" spans="1:11" s="3" customFormat="1" x14ac:dyDescent="0.25"/>
    <row r="46" spans="1:11" s="3" customFormat="1" x14ac:dyDescent="0.25"/>
    <row r="47" spans="1:11" s="3" customFormat="1" x14ac:dyDescent="0.25"/>
    <row r="48" spans="1:11" s="3" customFormat="1" x14ac:dyDescent="0.25"/>
    <row r="49" spans="1:11" s="3" customFormat="1" x14ac:dyDescent="0.25"/>
    <row r="50" spans="1:11" s="3" customFormat="1" x14ac:dyDescent="0.25"/>
    <row r="51" spans="1:11" s="3" customFormat="1" x14ac:dyDescent="0.25"/>
    <row r="52" spans="1:11" s="3" customFormat="1" x14ac:dyDescent="0.25"/>
    <row r="53" spans="1:11" s="3" customFormat="1" x14ac:dyDescent="0.2">
      <c r="G53" s="1"/>
      <c r="H53" s="1"/>
      <c r="I53" s="1"/>
      <c r="J53" s="1"/>
      <c r="K53" s="1"/>
    </row>
    <row r="54" spans="1:11" s="3" customFormat="1" x14ac:dyDescent="0.2">
      <c r="G54" s="1"/>
      <c r="H54" s="1"/>
      <c r="I54" s="1"/>
      <c r="J54" s="1"/>
      <c r="K54" s="1"/>
    </row>
    <row r="55" spans="1:11" s="3" customFormat="1" x14ac:dyDescent="0.2">
      <c r="G55" s="1"/>
      <c r="H55" s="1"/>
      <c r="I55" s="1"/>
      <c r="J55" s="1"/>
      <c r="K55" s="1"/>
    </row>
    <row r="56" spans="1:11" x14ac:dyDescent="0.2">
      <c r="A56" s="3"/>
      <c r="B56" s="3"/>
      <c r="C56" s="3"/>
      <c r="D56" s="3"/>
    </row>
    <row r="57" spans="1:11" ht="15.75" customHeight="1" x14ac:dyDescent="0.2"/>
  </sheetData>
  <mergeCells count="36">
    <mergeCell ref="A37:C37"/>
    <mergeCell ref="G8:K8"/>
    <mergeCell ref="J10:J12"/>
    <mergeCell ref="K10:K12"/>
    <mergeCell ref="G27:G28"/>
    <mergeCell ref="G29:G30"/>
    <mergeCell ref="G33:J33"/>
    <mergeCell ref="G35:J35"/>
    <mergeCell ref="G36:J36"/>
    <mergeCell ref="G37:J37"/>
    <mergeCell ref="A36:C36"/>
    <mergeCell ref="A35:C35"/>
    <mergeCell ref="A22:D22"/>
    <mergeCell ref="G13:J13"/>
    <mergeCell ref="G10:G12"/>
    <mergeCell ref="H10:H12"/>
    <mergeCell ref="A26:D26"/>
    <mergeCell ref="A8:E8"/>
    <mergeCell ref="A19:D19"/>
    <mergeCell ref="A10:A12"/>
    <mergeCell ref="B10:B12"/>
    <mergeCell ref="E10:E12"/>
    <mergeCell ref="A13:D13"/>
    <mergeCell ref="C10:C12"/>
    <mergeCell ref="D10:D12"/>
    <mergeCell ref="A17:D17"/>
    <mergeCell ref="G26:J26"/>
    <mergeCell ref="A2:K2"/>
    <mergeCell ref="A4:K4"/>
    <mergeCell ref="A24:D24"/>
    <mergeCell ref="A25:D25"/>
    <mergeCell ref="I10:I12"/>
    <mergeCell ref="G15:G16"/>
    <mergeCell ref="G18:J18"/>
    <mergeCell ref="G19:G21"/>
    <mergeCell ref="G24:G25"/>
  </mergeCells>
  <phoneticPr fontId="9" type="noConversion"/>
  <pageMargins left="0.7" right="0.7" top="0.75" bottom="0.75" header="0.3" footer="0.3"/>
  <pageSetup paperSize="8" scale="87" orientation="landscape" r:id="rId1"/>
</worksheet>
</file>

<file path=docMetadata/LabelInfo.xml><?xml version="1.0" encoding="utf-8"?>
<clbl:labelList xmlns:clbl="http://schemas.microsoft.com/office/2020/mipLabelMetadata">
  <clbl:label id="{98ce3bfb-fff1-481a-835b-0a342757958d}" enabled="1" method="Standard" siteId="{cb6c2492-4a85-4b15-85a1-ed94d47e584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ADEME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GASNIER Claire-Marie</dc:creator>
  <cp:lastModifiedBy>GASNIER Claire-Marie</cp:lastModifiedBy>
  <cp:lastPrinted>2026-04-01T07:18:05Z</cp:lastPrinted>
  <dcterms:created xsi:type="dcterms:W3CDTF">2023-10-04T13:14:21Z</dcterms:created>
  <dcterms:modified xsi:type="dcterms:W3CDTF">2026-04-13T08:19:13Z</dcterms:modified>
</cp:coreProperties>
</file>